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Q:\Transportation\Projects\ODOT\ConnectConfig\Workspaces\OHDOTCEv02\Worksets\119972\400-Engineering\Roadway\EngData\"/>
    </mc:Choice>
  </mc:AlternateContent>
  <xr:revisionPtr revIDLastSave="0" documentId="13_ncr:1_{E9557588-4FB5-4378-9CB3-9C23EE0E6E5E}" xr6:coauthVersionLast="47" xr6:coauthVersionMax="47" xr10:uidLastSave="{00000000-0000-0000-0000-000000000000}"/>
  <bookViews>
    <workbookView xWindow="-110" yWindow="-110" windowWidth="25820" windowHeight="15500" xr2:uid="{A63E3884-11DE-484A-ABE9-738A74AAC40F}"/>
  </bookViews>
  <sheets>
    <sheet name="ROADWAY" sheetId="9" r:id="rId1"/>
  </sheets>
  <definedNames>
    <definedName name="_xlnm.Print_Area" localSheetId="0">ROADWAY!$A$1:$I$57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6" i="9" l="1"/>
  <c r="X34" i="9"/>
  <c r="X33" i="9"/>
  <c r="X56" i="9"/>
  <c r="J34" i="9"/>
  <c r="J33" i="9"/>
  <c r="K34" i="9"/>
  <c r="K33" i="9"/>
  <c r="N15" i="9"/>
  <c r="V15" i="9"/>
  <c r="Z19" i="9"/>
  <c r="U19" i="9" s="1"/>
  <c r="H19" i="9"/>
  <c r="L15" i="9"/>
  <c r="Z15" i="9"/>
  <c r="I15" i="9" s="1"/>
  <c r="AA15" i="9"/>
  <c r="W15" i="9" s="1"/>
  <c r="W56" i="9" s="1"/>
  <c r="O17" i="9"/>
  <c r="O16" i="9"/>
  <c r="O56" i="9" s="1"/>
  <c r="U18" i="9"/>
  <c r="I19" i="9"/>
  <c r="J19" i="9"/>
  <c r="K19" i="9"/>
  <c r="L19" i="9"/>
  <c r="Y56" i="9"/>
  <c r="U15" i="9" l="1"/>
  <c r="H15" i="9"/>
  <c r="J15" i="9"/>
  <c r="K15" i="9"/>
  <c r="V56" i="9"/>
  <c r="S56" i="9"/>
  <c r="R56" i="9"/>
  <c r="Q56" i="9"/>
  <c r="P56" i="9"/>
  <c r="N56" i="9"/>
  <c r="N60" i="9"/>
  <c r="T56" i="9"/>
  <c r="M56" i="9" l="1"/>
  <c r="L56" i="9"/>
  <c r="J56" i="9"/>
  <c r="K56" i="9"/>
  <c r="I56" i="9"/>
  <c r="H56" i="9"/>
</calcChain>
</file>

<file path=xl/sharedStrings.xml><?xml version="1.0" encoding="utf-8"?>
<sst xmlns="http://schemas.openxmlformats.org/spreadsheetml/2006/main" count="57" uniqueCount="43">
  <si>
    <t>SIDE</t>
  </si>
  <si>
    <t>STATION</t>
  </si>
  <si>
    <t>FROM</t>
  </si>
  <si>
    <t>TO</t>
  </si>
  <si>
    <t>TOTALS CARRIED TO GENERAL SUMMARY</t>
  </si>
  <si>
    <t>SHEET NO.</t>
  </si>
  <si>
    <t>REF NO.</t>
  </si>
  <si>
    <t>SY</t>
  </si>
  <si>
    <t>SF</t>
  </si>
  <si>
    <t>FT</t>
  </si>
  <si>
    <t>CY</t>
  </si>
  <si>
    <t>GAL</t>
  </si>
  <si>
    <t>SEEDING AND MULCHING</t>
  </si>
  <si>
    <t>6" CONCRETE WALK</t>
  </si>
  <si>
    <t>RT/LT</t>
  </si>
  <si>
    <t>TACK COAT</t>
  </si>
  <si>
    <t>CURB, TYPE 6</t>
  </si>
  <si>
    <t>6" ASPHALT CONCRETE BASE, PG64-22, (449)</t>
  </si>
  <si>
    <t>6" AGGREGATE BASE</t>
  </si>
  <si>
    <t>1.25" ASPHALT CONCRETE SURAFCE COURSE, TYPE 1, (449), PG64-22</t>
  </si>
  <si>
    <t>1.75" ASPHALT CONCRETE INTERMEDIATE COURSE, TYPE 2, (449)</t>
  </si>
  <si>
    <t>LT</t>
  </si>
  <si>
    <t>RT</t>
  </si>
  <si>
    <t>Area(SQF)</t>
  </si>
  <si>
    <t>TOPSOIL</t>
  </si>
  <si>
    <t>REPAIR SEEDING AND MULCHING</t>
  </si>
  <si>
    <t>COMMERCIAL FERTILIZER</t>
  </si>
  <si>
    <t>LIME</t>
  </si>
  <si>
    <t>WATER</t>
  </si>
  <si>
    <t>TON</t>
  </si>
  <si>
    <t>ACRE</t>
  </si>
  <si>
    <t>MGAL</t>
  </si>
  <si>
    <t>6+79.22</t>
  </si>
  <si>
    <t>7+54.28</t>
  </si>
  <si>
    <t>PAVEMENT REMOVED</t>
  </si>
  <si>
    <t>CURB REMOVED</t>
  </si>
  <si>
    <t>FEET</t>
  </si>
  <si>
    <t>8+24.02</t>
  </si>
  <si>
    <t>13+48.12</t>
  </si>
  <si>
    <t>Pavement Planing</t>
  </si>
  <si>
    <t>Drive 1</t>
  </si>
  <si>
    <t>Drive 2</t>
  </si>
  <si>
    <t>3.5" ASPHALT CONCRETE BASE, PG64-22, (449)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</si>
</sst>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##\+##"/>
    <numFmt numFmtId="165" formatCode="0.0"/>
    <numFmt numFmtId="166" formatCode="0.000"/>
  </numFmts>
  <fonts count="7" x14ac:knownFonts="1">
    <font>
      <sz val="10"/>
      <name val="Arial"/>
    </font>
    <font>
      <sz val="14"/>
      <name val="Verdana"/>
      <family val="2"/>
    </font>
    <font>
      <sz val="11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Verdana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1" fontId="3" fillId="0" borderId="6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43" fontId="3" fillId="0" borderId="6" xfId="0" applyNumberFormat="1" applyFont="1" applyBorder="1" applyAlignment="1">
      <alignment horizontal="center" vertical="center"/>
    </xf>
    <xf numFmtId="166" fontId="3" fillId="0" borderId="6" xfId="0" applyNumberFormat="1" applyFont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 wrapText="1"/>
    </xf>
    <xf numFmtId="0" fontId="3" fillId="0" borderId="0" xfId="0" applyFont="1"/>
    <xf numFmtId="1" fontId="3" fillId="0" borderId="30" xfId="0" applyNumberFormat="1" applyFont="1" applyBorder="1" applyAlignment="1">
      <alignment horizontal="center" vertical="center" wrapText="1"/>
    </xf>
    <xf numFmtId="1" fontId="3" fillId="0" borderId="3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3" fillId="2" borderId="6" xfId="0" applyFont="1" applyFill="1" applyBorder="1" applyAlignment="1">
      <alignment horizontal="center" vertical="center"/>
    </xf>
    <xf numFmtId="0" fontId="0" fillId="2" borderId="0" xfId="0" applyFill="1"/>
    <xf numFmtId="2" fontId="3" fillId="2" borderId="8" xfId="0" applyNumberFormat="1" applyFont="1" applyFill="1" applyBorder="1" applyAlignment="1">
      <alignment horizontal="center" vertical="center"/>
    </xf>
    <xf numFmtId="165" fontId="3" fillId="5" borderId="6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1" fontId="3" fillId="3" borderId="15" xfId="0" applyNumberFormat="1" applyFont="1" applyFill="1" applyBorder="1" applyAlignment="1">
      <alignment horizontal="center" vertical="center" wrapText="1"/>
    </xf>
    <xf numFmtId="1" fontId="3" fillId="3" borderId="16" xfId="0" applyNumberFormat="1" applyFont="1" applyFill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textRotation="90" wrapText="1"/>
    </xf>
    <xf numFmtId="1" fontId="3" fillId="0" borderId="11" xfId="0" applyNumberFormat="1" applyFont="1" applyBorder="1" applyAlignment="1">
      <alignment horizontal="center" vertical="center" textRotation="90" wrapText="1"/>
    </xf>
    <xf numFmtId="1" fontId="3" fillId="0" borderId="3" xfId="0" applyNumberFormat="1" applyFont="1" applyBorder="1" applyAlignment="1">
      <alignment horizontal="center" vertical="center" textRotation="90" wrapText="1"/>
    </xf>
    <xf numFmtId="2" fontId="3" fillId="0" borderId="17" xfId="0" applyNumberFormat="1" applyFont="1" applyBorder="1" applyAlignment="1">
      <alignment horizontal="center" vertical="center" textRotation="90" wrapText="1"/>
    </xf>
    <xf numFmtId="2" fontId="3" fillId="0" borderId="18" xfId="0" applyNumberFormat="1" applyFont="1" applyBorder="1" applyAlignment="1">
      <alignment horizontal="center" vertical="center" textRotation="90" wrapText="1"/>
    </xf>
    <xf numFmtId="2" fontId="3" fillId="0" borderId="19" xfId="0" applyNumberFormat="1" applyFont="1" applyBorder="1" applyAlignment="1">
      <alignment horizontal="center" vertical="center" textRotation="90" wrapText="1"/>
    </xf>
    <xf numFmtId="1" fontId="3" fillId="0" borderId="30" xfId="0" applyNumberFormat="1" applyFont="1" applyBorder="1" applyAlignment="1">
      <alignment horizontal="center" vertical="center" wrapText="1"/>
    </xf>
    <xf numFmtId="1" fontId="3" fillId="0" borderId="35" xfId="0" applyNumberFormat="1" applyFont="1" applyBorder="1" applyAlignment="1">
      <alignment horizontal="center" vertical="center" wrapText="1"/>
    </xf>
    <xf numFmtId="1" fontId="3" fillId="0" borderId="31" xfId="0" applyNumberFormat="1" applyFont="1" applyBorder="1" applyAlignment="1">
      <alignment horizontal="center" vertical="center" wrapText="1"/>
    </xf>
    <xf numFmtId="1" fontId="3" fillId="4" borderId="15" xfId="0" applyNumberFormat="1" applyFont="1" applyFill="1" applyBorder="1" applyAlignment="1">
      <alignment horizontal="center" vertical="center" wrapText="1"/>
    </xf>
    <xf numFmtId="1" fontId="3" fillId="4" borderId="16" xfId="0" applyNumberFormat="1" applyFont="1" applyFill="1" applyBorder="1" applyAlignment="1">
      <alignment horizontal="center" vertical="center" wrapText="1"/>
    </xf>
    <xf numFmtId="166" fontId="3" fillId="3" borderId="15" xfId="0" applyNumberFormat="1" applyFont="1" applyFill="1" applyBorder="1" applyAlignment="1">
      <alignment horizontal="center" vertical="center" wrapText="1"/>
    </xf>
    <xf numFmtId="166" fontId="3" fillId="3" borderId="16" xfId="0" applyNumberFormat="1" applyFont="1" applyFill="1" applyBorder="1" applyAlignment="1">
      <alignment horizontal="center" vertical="center" wrapText="1"/>
    </xf>
    <xf numFmtId="2" fontId="3" fillId="3" borderId="15" xfId="0" applyNumberFormat="1" applyFont="1" applyFill="1" applyBorder="1" applyAlignment="1">
      <alignment horizontal="center" vertical="center" wrapText="1"/>
    </xf>
    <xf numFmtId="2" fontId="3" fillId="3" borderId="16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2" fontId="3" fillId="4" borderId="15" xfId="0" applyNumberFormat="1" applyFont="1" applyFill="1" applyBorder="1" applyAlignment="1">
      <alignment horizontal="center" vertical="center" wrapText="1"/>
    </xf>
    <xf numFmtId="2" fontId="3" fillId="4" borderId="16" xfId="0" applyNumberFormat="1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22831-A7DB-4DEE-BAD0-D4E96F39C195}">
  <sheetPr>
    <pageSetUpPr fitToPage="1"/>
  </sheetPr>
  <dimension ref="A1:AB60"/>
  <sheetViews>
    <sheetView tabSelected="1" zoomScale="78" zoomScaleNormal="78" workbookViewId="0">
      <pane ySplit="13" topLeftCell="A38" activePane="bottomLeft" state="frozen"/>
      <selection pane="bottomLeft" activeCell="T56" sqref="T56:U57"/>
    </sheetView>
  </sheetViews>
  <sheetFormatPr defaultRowHeight="13" x14ac:dyDescent="0.3"/>
  <cols>
    <col min="1" max="1" width="16" style="3" bestFit="1" customWidth="1"/>
    <col min="2" max="2" width="5.90625" style="2" customWidth="1"/>
    <col min="3" max="3" width="2.90625" customWidth="1"/>
    <col min="4" max="4" width="5.6328125" style="1" customWidth="1"/>
    <col min="5" max="5" width="18.08984375" customWidth="1"/>
    <col min="6" max="6" width="17.36328125" bestFit="1" customWidth="1"/>
    <col min="7" max="7" width="11.6328125" customWidth="1"/>
    <col min="8" max="8" width="9" customWidth="1"/>
    <col min="9" max="9" width="8.36328125" customWidth="1"/>
    <col min="10" max="10" width="7.54296875" customWidth="1"/>
    <col min="11" max="11" width="10.90625" customWidth="1"/>
    <col min="12" max="12" width="10.6328125" style="30" customWidth="1"/>
    <col min="13" max="13" width="7.54296875" customWidth="1"/>
    <col min="14" max="14" width="7.08984375" customWidth="1"/>
    <col min="15" max="15" width="8.36328125" customWidth="1"/>
    <col min="16" max="16" width="7.36328125" customWidth="1"/>
    <col min="17" max="17" width="8.36328125" customWidth="1"/>
    <col min="18" max="18" width="7.453125" customWidth="1"/>
    <col min="19" max="19" width="6.6328125" customWidth="1"/>
    <col min="20" max="20" width="6.08984375" customWidth="1"/>
    <col min="21" max="21" width="13.54296875" customWidth="1"/>
    <col min="22" max="23" width="7.54296875" customWidth="1"/>
    <col min="24" max="24" width="9" customWidth="1"/>
  </cols>
  <sheetData>
    <row r="1" spans="1:28" ht="12.75" customHeight="1" x14ac:dyDescent="0.25">
      <c r="A1" s="62" t="s">
        <v>6</v>
      </c>
      <c r="B1" s="65" t="s">
        <v>5</v>
      </c>
      <c r="C1" s="66"/>
      <c r="D1" s="67"/>
      <c r="E1" s="93" t="s">
        <v>1</v>
      </c>
      <c r="F1" s="94"/>
      <c r="G1" s="99" t="s">
        <v>0</v>
      </c>
      <c r="H1" s="6">
        <v>301</v>
      </c>
      <c r="I1" s="6">
        <v>304</v>
      </c>
      <c r="J1" s="6">
        <v>407</v>
      </c>
      <c r="K1" s="6">
        <v>441</v>
      </c>
      <c r="L1" s="6">
        <v>441</v>
      </c>
      <c r="M1" s="31">
        <v>608</v>
      </c>
      <c r="N1" s="6">
        <v>609</v>
      </c>
      <c r="O1" s="47">
        <v>659</v>
      </c>
      <c r="P1" s="48"/>
      <c r="Q1" s="48"/>
      <c r="R1" s="48"/>
      <c r="S1" s="48"/>
      <c r="T1" s="49"/>
      <c r="U1" s="47">
        <v>202</v>
      </c>
      <c r="V1" s="48"/>
      <c r="W1" s="29">
        <v>254</v>
      </c>
      <c r="X1" s="6">
        <v>301</v>
      </c>
      <c r="Y1" s="32"/>
    </row>
    <row r="2" spans="1:28" ht="12.75" customHeight="1" x14ac:dyDescent="0.25">
      <c r="A2" s="63"/>
      <c r="B2" s="68"/>
      <c r="C2" s="69"/>
      <c r="D2" s="70"/>
      <c r="E2" s="95"/>
      <c r="F2" s="96"/>
      <c r="G2" s="100"/>
      <c r="H2" s="91" t="s">
        <v>17</v>
      </c>
      <c r="I2" s="91" t="s">
        <v>18</v>
      </c>
      <c r="J2" s="41" t="s">
        <v>15</v>
      </c>
      <c r="K2" s="44" t="s">
        <v>19</v>
      </c>
      <c r="L2" s="41" t="s">
        <v>20</v>
      </c>
      <c r="M2" s="41" t="s">
        <v>13</v>
      </c>
      <c r="N2" s="41" t="s">
        <v>16</v>
      </c>
      <c r="O2" s="41" t="s">
        <v>12</v>
      </c>
      <c r="P2" s="41" t="s">
        <v>24</v>
      </c>
      <c r="Q2" s="41" t="s">
        <v>25</v>
      </c>
      <c r="R2" s="41" t="s">
        <v>26</v>
      </c>
      <c r="S2" s="41" t="s">
        <v>27</v>
      </c>
      <c r="T2" s="41" t="s">
        <v>28</v>
      </c>
      <c r="U2" s="41" t="s">
        <v>34</v>
      </c>
      <c r="V2" s="41" t="s">
        <v>35</v>
      </c>
      <c r="W2" s="41" t="s">
        <v>39</v>
      </c>
      <c r="X2" s="91" t="s">
        <v>42</v>
      </c>
      <c r="Y2" s="41"/>
    </row>
    <row r="3" spans="1:28" ht="12.75" customHeight="1" x14ac:dyDescent="0.25">
      <c r="A3" s="63"/>
      <c r="B3" s="68"/>
      <c r="C3" s="69"/>
      <c r="D3" s="70"/>
      <c r="E3" s="95"/>
      <c r="F3" s="96"/>
      <c r="G3" s="100"/>
      <c r="H3" s="91"/>
      <c r="I3" s="91"/>
      <c r="J3" s="42"/>
      <c r="K3" s="45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91"/>
      <c r="Y3" s="42"/>
    </row>
    <row r="4" spans="1:28" ht="12.75" customHeight="1" x14ac:dyDescent="0.25">
      <c r="A4" s="63"/>
      <c r="B4" s="68"/>
      <c r="C4" s="69"/>
      <c r="D4" s="70"/>
      <c r="E4" s="95"/>
      <c r="F4" s="96"/>
      <c r="G4" s="100"/>
      <c r="H4" s="91"/>
      <c r="I4" s="91"/>
      <c r="J4" s="42"/>
      <c r="K4" s="45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91"/>
      <c r="Y4" s="42"/>
    </row>
    <row r="5" spans="1:28" ht="12.75" customHeight="1" x14ac:dyDescent="0.25">
      <c r="A5" s="63"/>
      <c r="B5" s="68"/>
      <c r="C5" s="69"/>
      <c r="D5" s="70"/>
      <c r="E5" s="95"/>
      <c r="F5" s="96"/>
      <c r="G5" s="100"/>
      <c r="H5" s="91"/>
      <c r="I5" s="91"/>
      <c r="J5" s="42"/>
      <c r="K5" s="45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91"/>
      <c r="Y5" s="42"/>
    </row>
    <row r="6" spans="1:28" ht="12.75" customHeight="1" x14ac:dyDescent="0.25">
      <c r="A6" s="63"/>
      <c r="B6" s="68"/>
      <c r="C6" s="69"/>
      <c r="D6" s="70"/>
      <c r="E6" s="95"/>
      <c r="F6" s="96"/>
      <c r="G6" s="100"/>
      <c r="H6" s="91"/>
      <c r="I6" s="91"/>
      <c r="J6" s="42"/>
      <c r="K6" s="45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91"/>
      <c r="Y6" s="42"/>
    </row>
    <row r="7" spans="1:28" ht="12.75" customHeight="1" x14ac:dyDescent="0.25">
      <c r="A7" s="63"/>
      <c r="B7" s="68"/>
      <c r="C7" s="69"/>
      <c r="D7" s="70"/>
      <c r="E7" s="95"/>
      <c r="F7" s="96"/>
      <c r="G7" s="100"/>
      <c r="H7" s="91"/>
      <c r="I7" s="91"/>
      <c r="J7" s="42"/>
      <c r="K7" s="45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91"/>
      <c r="Y7" s="42"/>
    </row>
    <row r="8" spans="1:28" ht="12.75" customHeight="1" x14ac:dyDescent="0.25">
      <c r="A8" s="63"/>
      <c r="B8" s="68"/>
      <c r="C8" s="69"/>
      <c r="D8" s="70"/>
      <c r="E8" s="95"/>
      <c r="F8" s="96"/>
      <c r="G8" s="100"/>
      <c r="H8" s="91"/>
      <c r="I8" s="91"/>
      <c r="J8" s="42"/>
      <c r="K8" s="45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91"/>
      <c r="Y8" s="42"/>
    </row>
    <row r="9" spans="1:28" ht="12.75" customHeight="1" x14ac:dyDescent="0.25">
      <c r="A9" s="63"/>
      <c r="B9" s="68"/>
      <c r="C9" s="69"/>
      <c r="D9" s="70"/>
      <c r="E9" s="95"/>
      <c r="F9" s="96"/>
      <c r="G9" s="100"/>
      <c r="H9" s="91"/>
      <c r="I9" s="91"/>
      <c r="J9" s="42"/>
      <c r="K9" s="45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91"/>
      <c r="Y9" s="42"/>
    </row>
    <row r="10" spans="1:28" ht="12.75" customHeight="1" x14ac:dyDescent="0.25">
      <c r="A10" s="63"/>
      <c r="B10" s="68"/>
      <c r="C10" s="69"/>
      <c r="D10" s="70"/>
      <c r="E10" s="95"/>
      <c r="F10" s="96"/>
      <c r="G10" s="100"/>
      <c r="H10" s="91"/>
      <c r="I10" s="91"/>
      <c r="J10" s="42"/>
      <c r="K10" s="45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91"/>
      <c r="Y10" s="42"/>
    </row>
    <row r="11" spans="1:28" ht="12.75" customHeight="1" x14ac:dyDescent="0.25">
      <c r="A11" s="63"/>
      <c r="B11" s="68"/>
      <c r="C11" s="69"/>
      <c r="D11" s="70"/>
      <c r="E11" s="95"/>
      <c r="F11" s="96"/>
      <c r="G11" s="100"/>
      <c r="H11" s="91"/>
      <c r="I11" s="91"/>
      <c r="J11" s="42"/>
      <c r="K11" s="45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91"/>
      <c r="Y11" s="42"/>
    </row>
    <row r="12" spans="1:28" ht="12.65" customHeight="1" x14ac:dyDescent="0.25">
      <c r="A12" s="63"/>
      <c r="B12" s="68"/>
      <c r="C12" s="69"/>
      <c r="D12" s="70"/>
      <c r="E12" s="97"/>
      <c r="F12" s="98"/>
      <c r="G12" s="100"/>
      <c r="H12" s="92"/>
      <c r="I12" s="92"/>
      <c r="J12" s="43"/>
      <c r="K12" s="46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92"/>
      <c r="Y12" s="43"/>
    </row>
    <row r="13" spans="1:28" ht="12.75" customHeight="1" thickBot="1" x14ac:dyDescent="0.3">
      <c r="A13" s="64"/>
      <c r="B13" s="71"/>
      <c r="C13" s="72"/>
      <c r="D13" s="73"/>
      <c r="E13" s="4" t="s">
        <v>2</v>
      </c>
      <c r="F13" s="5" t="s">
        <v>3</v>
      </c>
      <c r="G13" s="101"/>
      <c r="H13" s="9" t="s">
        <v>10</v>
      </c>
      <c r="I13" s="8" t="s">
        <v>10</v>
      </c>
      <c r="J13" s="8" t="s">
        <v>11</v>
      </c>
      <c r="K13" s="7" t="s">
        <v>10</v>
      </c>
      <c r="L13" s="8" t="s">
        <v>10</v>
      </c>
      <c r="M13" s="8" t="s">
        <v>8</v>
      </c>
      <c r="N13" s="8" t="s">
        <v>9</v>
      </c>
      <c r="O13" s="8" t="s">
        <v>7</v>
      </c>
      <c r="P13" s="8" t="s">
        <v>10</v>
      </c>
      <c r="Q13" s="8" t="s">
        <v>7</v>
      </c>
      <c r="R13" s="8" t="s">
        <v>29</v>
      </c>
      <c r="S13" s="8" t="s">
        <v>30</v>
      </c>
      <c r="T13" s="8" t="s">
        <v>31</v>
      </c>
      <c r="U13" s="8" t="s">
        <v>7</v>
      </c>
      <c r="V13" s="8" t="s">
        <v>36</v>
      </c>
      <c r="W13" s="8" t="s">
        <v>7</v>
      </c>
      <c r="X13" s="9" t="s">
        <v>10</v>
      </c>
      <c r="Y13" s="8"/>
      <c r="AB13" t="s">
        <v>23</v>
      </c>
    </row>
    <row r="14" spans="1:28" ht="12.75" customHeight="1" x14ac:dyDescent="0.25">
      <c r="A14" s="88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90"/>
    </row>
    <row r="15" spans="1:28" ht="12.75" customHeight="1" x14ac:dyDescent="0.25">
      <c r="A15" s="10"/>
      <c r="B15" s="59"/>
      <c r="C15" s="60"/>
      <c r="D15" s="61"/>
      <c r="E15" s="13">
        <v>680</v>
      </c>
      <c r="F15" s="13">
        <v>754.28</v>
      </c>
      <c r="G15" s="14" t="s">
        <v>14</v>
      </c>
      <c r="H15" s="12">
        <f>$Z15*0.5/27</f>
        <v>2.75111111111111</v>
      </c>
      <c r="I15" s="12">
        <f>$Z15*0.5/27</f>
        <v>2.75111111111111</v>
      </c>
      <c r="J15" s="12">
        <f>2*0.05*AA15/27</f>
        <v>6.6026666666666642</v>
      </c>
      <c r="K15" s="12">
        <f>$AA15*1.25/12/27</f>
        <v>6.8777777777777755</v>
      </c>
      <c r="L15" s="12">
        <f>$AB15*1.75/12/27</f>
        <v>9.6287808641975303</v>
      </c>
      <c r="M15" s="10"/>
      <c r="N15" s="10">
        <f>2*(F15-E15)</f>
        <v>148.55999999999995</v>
      </c>
      <c r="O15" s="10"/>
      <c r="P15" s="10"/>
      <c r="Q15" s="10"/>
      <c r="R15" s="10"/>
      <c r="S15" s="10"/>
      <c r="T15" s="10"/>
      <c r="U15" s="10">
        <f>Z15/9</f>
        <v>16.506666666666661</v>
      </c>
      <c r="V15" s="10">
        <f>2*(F15-E15)</f>
        <v>148.55999999999995</v>
      </c>
      <c r="W15" s="10">
        <f>(AA15-Z15)/9</f>
        <v>181.57333333333327</v>
      </c>
      <c r="X15" s="12"/>
      <c r="Y15" s="10"/>
      <c r="Z15">
        <f>(F15-E15)*2</f>
        <v>148.55999999999995</v>
      </c>
      <c r="AA15" s="33">
        <f>(F15-E15)*24</f>
        <v>1782.7199999999993</v>
      </c>
      <c r="AB15">
        <v>1782.7</v>
      </c>
    </row>
    <row r="16" spans="1:28" ht="12.75" customHeight="1" x14ac:dyDescent="0.25">
      <c r="A16" s="10"/>
      <c r="B16" s="59"/>
      <c r="C16" s="60"/>
      <c r="D16" s="61"/>
      <c r="E16" s="13" t="s">
        <v>32</v>
      </c>
      <c r="F16" s="13" t="s">
        <v>33</v>
      </c>
      <c r="G16" s="14" t="s">
        <v>22</v>
      </c>
      <c r="H16" s="12"/>
      <c r="I16" s="12"/>
      <c r="J16" s="12"/>
      <c r="K16" s="12"/>
      <c r="L16" s="12"/>
      <c r="M16" s="10"/>
      <c r="N16" s="10"/>
      <c r="O16" s="37">
        <f>AB16*0.111</f>
        <v>21.533999999999999</v>
      </c>
      <c r="P16" s="10"/>
      <c r="Q16" s="10"/>
      <c r="R16" s="10"/>
      <c r="S16" s="10"/>
      <c r="T16" s="10"/>
      <c r="U16" s="10"/>
      <c r="V16" s="10"/>
      <c r="W16" s="10"/>
      <c r="X16" s="12"/>
      <c r="Y16" s="10"/>
      <c r="AB16">
        <v>194</v>
      </c>
    </row>
    <row r="17" spans="1:28" ht="12.75" customHeight="1" x14ac:dyDescent="0.25">
      <c r="A17" s="10"/>
      <c r="B17" s="59"/>
      <c r="C17" s="60"/>
      <c r="D17" s="61"/>
      <c r="E17" s="13" t="s">
        <v>32</v>
      </c>
      <c r="F17" s="13" t="s">
        <v>33</v>
      </c>
      <c r="G17" s="14" t="s">
        <v>21</v>
      </c>
      <c r="H17" s="12"/>
      <c r="I17" s="12"/>
      <c r="J17" s="12"/>
      <c r="K17" s="12"/>
      <c r="L17" s="12"/>
      <c r="M17" s="10"/>
      <c r="N17" s="10"/>
      <c r="O17" s="37">
        <f>AB17*0.111</f>
        <v>10.212</v>
      </c>
      <c r="P17" s="10"/>
      <c r="Q17" s="10"/>
      <c r="R17" s="10"/>
      <c r="S17" s="10"/>
      <c r="T17" s="10"/>
      <c r="U17" s="10"/>
      <c r="V17" s="10"/>
      <c r="W17" s="10"/>
      <c r="X17" s="12"/>
      <c r="Y17" s="10"/>
      <c r="AB17">
        <v>92</v>
      </c>
    </row>
    <row r="18" spans="1:28" ht="12.75" customHeight="1" x14ac:dyDescent="0.25">
      <c r="A18" s="10"/>
      <c r="B18" s="59"/>
      <c r="C18" s="60"/>
      <c r="D18" s="61"/>
      <c r="E18" s="13" t="s">
        <v>37</v>
      </c>
      <c r="F18" s="13" t="s">
        <v>38</v>
      </c>
      <c r="G18" s="14" t="s">
        <v>14</v>
      </c>
      <c r="H18" s="12"/>
      <c r="I18" s="12"/>
      <c r="J18" s="12"/>
      <c r="K18" s="12"/>
      <c r="L18" s="12"/>
      <c r="M18" s="10"/>
      <c r="N18" s="10"/>
      <c r="O18" s="38"/>
      <c r="P18" s="10"/>
      <c r="Q18" s="10"/>
      <c r="R18" s="10"/>
      <c r="S18" s="10"/>
      <c r="T18" s="10"/>
      <c r="U18" s="10">
        <f>AB18*0.111</f>
        <v>1377.954</v>
      </c>
      <c r="V18" s="10"/>
      <c r="W18" s="10"/>
      <c r="X18" s="12"/>
      <c r="Y18" s="10"/>
      <c r="AB18">
        <v>12414</v>
      </c>
    </row>
    <row r="19" spans="1:28" ht="12.75" customHeight="1" x14ac:dyDescent="0.25">
      <c r="A19" s="10"/>
      <c r="B19" s="74"/>
      <c r="C19" s="75"/>
      <c r="D19" s="76"/>
      <c r="E19" s="13">
        <v>1304.5</v>
      </c>
      <c r="F19" s="13">
        <v>1540</v>
      </c>
      <c r="G19" s="14" t="s">
        <v>14</v>
      </c>
      <c r="H19" s="12">
        <f>$AB19*0.5*0.037</f>
        <v>197.37649999999999</v>
      </c>
      <c r="I19" s="12">
        <f>$AB19*0.5*0.037</f>
        <v>197.37649999999999</v>
      </c>
      <c r="J19" s="12">
        <f>0.05*AB19*0.111</f>
        <v>59.212950000000006</v>
      </c>
      <c r="K19" s="12">
        <f>$AB19*0.104*0.037</f>
        <v>41.054311999999996</v>
      </c>
      <c r="L19" s="12">
        <f>$AB19*0.146*0.037</f>
        <v>57.633937999999993</v>
      </c>
      <c r="M19" s="10"/>
      <c r="N19" s="10">
        <v>552</v>
      </c>
      <c r="O19" s="38">
        <v>556</v>
      </c>
      <c r="P19" s="10"/>
      <c r="Q19" s="10"/>
      <c r="R19" s="10"/>
      <c r="S19" s="10"/>
      <c r="T19" s="10"/>
      <c r="U19" s="10">
        <f>Z19/9</f>
        <v>628</v>
      </c>
      <c r="V19" s="10"/>
      <c r="W19" s="10"/>
      <c r="X19" s="12"/>
      <c r="Y19" s="10"/>
      <c r="Z19">
        <f>(F19-E19)*24</f>
        <v>5652</v>
      </c>
      <c r="AA19" s="33"/>
      <c r="AB19">
        <v>10669</v>
      </c>
    </row>
    <row r="20" spans="1:28" ht="12.75" customHeight="1" x14ac:dyDescent="0.25">
      <c r="A20" s="10"/>
      <c r="B20" s="59"/>
      <c r="C20" s="60"/>
      <c r="D20" s="61"/>
      <c r="E20" s="13">
        <v>1304.5</v>
      </c>
      <c r="F20" s="13">
        <v>1540</v>
      </c>
      <c r="G20" s="14" t="s">
        <v>22</v>
      </c>
      <c r="H20" s="12"/>
      <c r="I20" s="12"/>
      <c r="J20" s="12"/>
      <c r="K20" s="12"/>
      <c r="L20" s="12"/>
      <c r="M20" s="12"/>
      <c r="N20" s="10"/>
      <c r="O20" s="38"/>
      <c r="P20" s="10"/>
      <c r="Q20" s="10"/>
      <c r="R20" s="10"/>
      <c r="S20" s="10"/>
      <c r="T20" s="10"/>
      <c r="U20" s="10"/>
      <c r="V20" s="10">
        <v>334</v>
      </c>
      <c r="W20" s="10"/>
      <c r="X20" s="12"/>
      <c r="Y20" s="10"/>
    </row>
    <row r="21" spans="1:28" ht="12.75" customHeight="1" x14ac:dyDescent="0.25">
      <c r="A21" s="10"/>
      <c r="B21" s="74"/>
      <c r="C21" s="75"/>
      <c r="D21" s="76"/>
      <c r="E21" s="13">
        <v>1304.5</v>
      </c>
      <c r="F21" s="13">
        <v>1540</v>
      </c>
      <c r="G21" s="14" t="s">
        <v>21</v>
      </c>
      <c r="H21" s="10"/>
      <c r="I21" s="10"/>
      <c r="J21" s="10"/>
      <c r="K21" s="15"/>
      <c r="L21" s="10"/>
      <c r="M21" s="12"/>
      <c r="N21" s="10"/>
      <c r="O21" s="38"/>
      <c r="P21" s="10"/>
      <c r="Q21" s="10"/>
      <c r="R21" s="10"/>
      <c r="S21" s="10"/>
      <c r="T21" s="10"/>
      <c r="U21" s="10"/>
      <c r="V21" s="10">
        <v>327</v>
      </c>
      <c r="W21" s="10"/>
      <c r="X21" s="10"/>
      <c r="Y21" s="10"/>
    </row>
    <row r="22" spans="1:28" ht="12.75" customHeight="1" x14ac:dyDescent="0.25">
      <c r="A22" s="10"/>
      <c r="B22" s="59"/>
      <c r="C22" s="60"/>
      <c r="D22" s="61"/>
      <c r="E22" s="13"/>
      <c r="F22" s="13"/>
      <c r="G22" s="14"/>
      <c r="H22" s="10"/>
      <c r="I22" s="10"/>
      <c r="J22" s="10"/>
      <c r="K22" s="11"/>
      <c r="L22" s="10"/>
      <c r="M22" s="12"/>
      <c r="N22" s="10"/>
      <c r="O22" s="38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8" ht="12.75" customHeight="1" x14ac:dyDescent="0.25">
      <c r="A23" s="10"/>
      <c r="B23" s="74"/>
      <c r="C23" s="75"/>
      <c r="D23" s="76"/>
      <c r="E23" s="13"/>
      <c r="F23" s="23"/>
      <c r="G23" s="14"/>
      <c r="H23" s="12"/>
      <c r="I23" s="12"/>
      <c r="J23" s="17"/>
      <c r="K23" s="22"/>
      <c r="L23" s="12"/>
      <c r="M23" s="12"/>
      <c r="N23" s="10"/>
      <c r="O23" s="38"/>
      <c r="P23" s="10"/>
      <c r="Q23" s="10"/>
      <c r="R23" s="10"/>
      <c r="S23" s="10"/>
      <c r="T23" s="10"/>
      <c r="U23" s="10"/>
      <c r="V23" s="10"/>
      <c r="W23" s="10"/>
      <c r="X23" s="12"/>
      <c r="Y23" s="10"/>
    </row>
    <row r="24" spans="1:28" ht="12.75" customHeight="1" x14ac:dyDescent="0.25">
      <c r="A24" s="10"/>
      <c r="B24" s="59"/>
      <c r="C24" s="60"/>
      <c r="D24" s="61"/>
      <c r="E24" s="16"/>
      <c r="F24" s="16"/>
      <c r="G24" s="14"/>
      <c r="H24" s="10"/>
      <c r="I24" s="12"/>
      <c r="J24" s="17"/>
      <c r="K24" s="22"/>
      <c r="L24" s="10"/>
      <c r="M24" s="12"/>
      <c r="N24" s="10"/>
      <c r="O24" s="38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8" ht="12.75" customHeight="1" x14ac:dyDescent="0.25">
      <c r="A25" s="10"/>
      <c r="B25" s="59"/>
      <c r="C25" s="60"/>
      <c r="D25" s="61"/>
      <c r="E25" s="23"/>
      <c r="F25" s="16"/>
      <c r="G25" s="14"/>
      <c r="H25" s="10"/>
      <c r="I25" s="12"/>
      <c r="J25" s="17"/>
      <c r="K25" s="22"/>
      <c r="L25" s="10"/>
      <c r="M25" s="10"/>
      <c r="N25" s="10"/>
      <c r="O25" s="38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8" ht="12.75" customHeight="1" x14ac:dyDescent="0.25">
      <c r="A26" s="10"/>
      <c r="B26" s="59"/>
      <c r="C26" s="60"/>
      <c r="D26" s="61"/>
      <c r="E26" s="13"/>
      <c r="F26" s="16"/>
      <c r="G26" s="14"/>
      <c r="H26" s="10"/>
      <c r="I26" s="12"/>
      <c r="J26" s="17"/>
      <c r="K26" s="22"/>
      <c r="L26" s="10"/>
      <c r="M26" s="10"/>
      <c r="N26" s="10"/>
      <c r="O26" s="38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8" ht="12.75" customHeight="1" x14ac:dyDescent="0.25">
      <c r="A27" s="10"/>
      <c r="B27" s="59"/>
      <c r="C27" s="60"/>
      <c r="D27" s="61"/>
      <c r="E27" s="23"/>
      <c r="F27" s="16"/>
      <c r="G27" s="14"/>
      <c r="H27" s="10"/>
      <c r="I27" s="12"/>
      <c r="J27" s="17"/>
      <c r="K27" s="22"/>
      <c r="L27" s="10"/>
      <c r="M27" s="10"/>
      <c r="N27" s="10"/>
      <c r="O27" s="37"/>
      <c r="P27" s="10"/>
      <c r="Q27" s="10"/>
      <c r="R27" s="10"/>
      <c r="S27" s="10"/>
      <c r="T27" s="10"/>
      <c r="U27" s="10"/>
      <c r="V27" s="10"/>
      <c r="W27" s="10"/>
      <c r="X27" s="10"/>
      <c r="Y27" s="10"/>
      <c r="AB27" s="10"/>
    </row>
    <row r="28" spans="1:28" ht="12.75" customHeight="1" x14ac:dyDescent="0.25">
      <c r="A28" s="10"/>
      <c r="B28" s="56"/>
      <c r="C28" s="57"/>
      <c r="D28" s="58"/>
      <c r="E28" s="13"/>
      <c r="F28" s="13"/>
      <c r="G28" s="14"/>
      <c r="H28" s="10"/>
      <c r="I28" s="12"/>
      <c r="J28" s="17"/>
      <c r="K28" s="22"/>
      <c r="L28" s="10"/>
      <c r="M28" s="10"/>
      <c r="N28" s="10"/>
      <c r="O28" s="37"/>
      <c r="P28" s="10"/>
      <c r="Q28" s="10"/>
      <c r="R28" s="10"/>
      <c r="S28" s="10"/>
      <c r="T28" s="10"/>
      <c r="U28" s="10"/>
      <c r="V28" s="10"/>
      <c r="W28" s="10"/>
      <c r="X28" s="10"/>
      <c r="Y28" s="10"/>
      <c r="AB28" s="10"/>
    </row>
    <row r="29" spans="1:28" ht="12.75" customHeight="1" x14ac:dyDescent="0.25">
      <c r="A29" s="10"/>
      <c r="B29" s="59"/>
      <c r="C29" s="60"/>
      <c r="D29" s="61"/>
      <c r="E29" s="13"/>
      <c r="F29" s="13"/>
      <c r="G29" s="14"/>
      <c r="H29" s="10"/>
      <c r="I29" s="12"/>
      <c r="J29" s="17"/>
      <c r="K29" s="22"/>
      <c r="L29" s="10"/>
      <c r="M29" s="10"/>
      <c r="N29" s="10"/>
      <c r="O29" s="12"/>
      <c r="P29" s="10"/>
      <c r="Q29" s="10"/>
      <c r="R29" s="10"/>
      <c r="S29" s="10"/>
      <c r="T29" s="10"/>
      <c r="U29" s="10"/>
      <c r="V29" s="10"/>
      <c r="W29" s="10"/>
      <c r="X29" s="10"/>
      <c r="Y29" s="10"/>
      <c r="AB29" s="10"/>
    </row>
    <row r="30" spans="1:28" ht="12.75" customHeight="1" x14ac:dyDescent="0.25">
      <c r="A30" s="10"/>
      <c r="B30" s="59"/>
      <c r="C30" s="60"/>
      <c r="D30" s="61"/>
      <c r="E30" s="13"/>
      <c r="F30" s="13"/>
      <c r="G30" s="14"/>
      <c r="H30" s="10"/>
      <c r="I30" s="12"/>
      <c r="J30" s="10"/>
      <c r="K30" s="11"/>
      <c r="L30" s="10"/>
      <c r="M30" s="10"/>
      <c r="N30" s="10"/>
      <c r="O30" s="12"/>
      <c r="P30" s="10"/>
      <c r="Q30" s="10"/>
      <c r="R30" s="10"/>
      <c r="S30" s="10"/>
      <c r="T30" s="10"/>
      <c r="U30" s="10"/>
      <c r="V30" s="10"/>
      <c r="W30" s="10"/>
      <c r="X30" s="10"/>
      <c r="Y30" s="10"/>
      <c r="AB30" s="10"/>
    </row>
    <row r="31" spans="1:28" ht="12.75" customHeight="1" x14ac:dyDescent="0.25">
      <c r="A31" s="10"/>
      <c r="B31" s="59"/>
      <c r="C31" s="60"/>
      <c r="D31" s="61"/>
      <c r="E31" s="23"/>
      <c r="F31" s="16"/>
      <c r="G31" s="14"/>
      <c r="H31" s="10"/>
      <c r="I31" s="12"/>
      <c r="J31" s="10"/>
      <c r="K31" s="11"/>
      <c r="L31" s="10"/>
      <c r="M31" s="17"/>
      <c r="N31" s="17"/>
      <c r="O31" s="12"/>
      <c r="P31" s="10"/>
      <c r="Q31" s="10"/>
      <c r="R31" s="10"/>
      <c r="S31" s="10"/>
      <c r="T31" s="10"/>
      <c r="U31" s="10"/>
      <c r="V31" s="10"/>
      <c r="W31" s="10"/>
      <c r="X31" s="10"/>
      <c r="Y31" s="10"/>
      <c r="AB31" s="10"/>
    </row>
    <row r="32" spans="1:28" ht="12.5" customHeight="1" x14ac:dyDescent="0.25">
      <c r="A32" s="10"/>
      <c r="B32" s="59"/>
      <c r="C32" s="60"/>
      <c r="D32" s="61"/>
      <c r="E32" s="23"/>
      <c r="F32" s="16"/>
      <c r="G32" s="14"/>
      <c r="H32" s="10"/>
      <c r="I32" s="12"/>
      <c r="J32" s="10"/>
      <c r="K32" s="11"/>
      <c r="L32" s="10"/>
      <c r="M32" s="10"/>
      <c r="N32" s="10"/>
      <c r="O32" s="10"/>
      <c r="P32" s="10"/>
      <c r="Q32" s="10"/>
      <c r="R32" s="10"/>
      <c r="S32" s="28"/>
      <c r="T32" s="10"/>
      <c r="U32" s="10"/>
      <c r="V32" s="10"/>
      <c r="W32" s="10"/>
      <c r="X32" s="10"/>
      <c r="Y32" s="10"/>
    </row>
    <row r="33" spans="1:28" ht="12.75" customHeight="1" x14ac:dyDescent="0.25">
      <c r="A33" s="10"/>
      <c r="B33" s="59"/>
      <c r="C33" s="60"/>
      <c r="D33" s="61"/>
      <c r="E33" s="13" t="s">
        <v>40</v>
      </c>
      <c r="F33" s="13"/>
      <c r="G33" s="14"/>
      <c r="H33" s="10"/>
      <c r="I33" s="10"/>
      <c r="J33" s="34">
        <f>0.05*AB33*0.111</f>
        <v>5.6087190000000007</v>
      </c>
      <c r="K33" s="36">
        <f>AB33*1.25/12/27</f>
        <v>3.8988425925925929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34">
        <f>AB33*3.5/12/27</f>
        <v>10.916759259259258</v>
      </c>
      <c r="Y33" s="10"/>
      <c r="AB33" s="35">
        <v>1010.58</v>
      </c>
    </row>
    <row r="34" spans="1:28" ht="12.75" customHeight="1" x14ac:dyDescent="0.25">
      <c r="A34" s="10"/>
      <c r="B34" s="59"/>
      <c r="C34" s="60"/>
      <c r="D34" s="61"/>
      <c r="E34" s="14" t="s">
        <v>41</v>
      </c>
      <c r="F34" s="16"/>
      <c r="G34" s="14"/>
      <c r="H34" s="10"/>
      <c r="I34" s="10"/>
      <c r="J34" s="34">
        <f>0.05*AB34*0.111</f>
        <v>0.85470000000000002</v>
      </c>
      <c r="K34" s="36">
        <f>AB34*1.25/12/27</f>
        <v>0.59413580246913589</v>
      </c>
      <c r="L34" s="10"/>
      <c r="M34" s="10"/>
      <c r="N34" s="10"/>
      <c r="O34" s="10"/>
      <c r="P34" s="10"/>
      <c r="Q34" s="27"/>
      <c r="R34" s="27"/>
      <c r="S34" s="10"/>
      <c r="T34" s="10"/>
      <c r="U34" s="10"/>
      <c r="V34" s="10"/>
      <c r="W34" s="10"/>
      <c r="X34" s="34">
        <f>AB34*3.5/12/27</f>
        <v>1.6635802469135801</v>
      </c>
      <c r="Y34" s="10"/>
      <c r="AB34" s="35">
        <v>154</v>
      </c>
    </row>
    <row r="35" spans="1:28" ht="12.75" customHeight="1" x14ac:dyDescent="0.25">
      <c r="A35" s="10"/>
      <c r="B35" s="59"/>
      <c r="C35" s="60"/>
      <c r="D35" s="61"/>
      <c r="E35" s="14"/>
      <c r="F35" s="16"/>
      <c r="G35" s="14"/>
      <c r="H35" s="10"/>
      <c r="I35" s="10"/>
      <c r="J35" s="1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8" ht="12.75" customHeight="1" x14ac:dyDescent="0.25">
      <c r="A36" s="10"/>
      <c r="B36" s="59"/>
      <c r="C36" s="60"/>
      <c r="D36" s="61"/>
      <c r="E36" s="13"/>
      <c r="F36" s="16"/>
      <c r="G36" s="14"/>
      <c r="H36" s="10"/>
      <c r="I36" s="10"/>
      <c r="J36" s="10"/>
      <c r="K36" s="15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8" ht="12.75" customHeight="1" x14ac:dyDescent="0.25">
      <c r="A37" s="10"/>
      <c r="B37" s="59"/>
      <c r="C37" s="60"/>
      <c r="D37" s="61"/>
      <c r="E37" s="13"/>
      <c r="F37" s="16"/>
      <c r="G37" s="14"/>
      <c r="H37" s="10"/>
      <c r="I37" s="10"/>
      <c r="J37" s="10"/>
      <c r="K37" s="15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8" ht="12.75" customHeight="1" x14ac:dyDescent="0.25">
      <c r="A38" s="10"/>
      <c r="B38" s="59"/>
      <c r="C38" s="60"/>
      <c r="D38" s="61"/>
      <c r="E38" s="13"/>
      <c r="F38" s="16"/>
      <c r="G38" s="14"/>
      <c r="H38" s="10"/>
      <c r="I38" s="10"/>
      <c r="J38" s="10"/>
      <c r="K38" s="15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8" ht="12.75" customHeight="1" x14ac:dyDescent="0.25">
      <c r="A39" s="10"/>
      <c r="B39" s="59"/>
      <c r="C39" s="60"/>
      <c r="D39" s="61"/>
      <c r="E39" s="13"/>
      <c r="F39" s="13"/>
      <c r="G39" s="14"/>
      <c r="H39" s="10"/>
      <c r="I39" s="10"/>
      <c r="J39" s="1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8" ht="12.75" customHeight="1" x14ac:dyDescent="0.25">
      <c r="A40" s="10"/>
      <c r="B40" s="59"/>
      <c r="C40" s="60"/>
      <c r="D40" s="61"/>
      <c r="E40" s="13"/>
      <c r="F40" s="13"/>
      <c r="G40" s="18"/>
      <c r="H40" s="10"/>
      <c r="I40" s="10"/>
      <c r="J40" s="1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8" ht="12.75" customHeight="1" x14ac:dyDescent="0.25">
      <c r="A41" s="10"/>
      <c r="B41" s="59"/>
      <c r="C41" s="60"/>
      <c r="D41" s="61"/>
      <c r="E41" s="13"/>
      <c r="F41" s="13"/>
      <c r="G41" s="14"/>
      <c r="H41" s="10"/>
      <c r="I41" s="10"/>
      <c r="J41" s="1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8" ht="12.75" customHeight="1" x14ac:dyDescent="0.25">
      <c r="A42" s="10"/>
      <c r="B42" s="59"/>
      <c r="C42" s="60"/>
      <c r="D42" s="61"/>
      <c r="E42" s="13"/>
      <c r="F42" s="13"/>
      <c r="G42" s="14"/>
      <c r="H42" s="10"/>
      <c r="I42" s="10"/>
      <c r="J42" s="1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8" ht="12.75" customHeight="1" x14ac:dyDescent="0.25">
      <c r="A43" s="10"/>
      <c r="B43" s="59"/>
      <c r="C43" s="60"/>
      <c r="D43" s="61"/>
      <c r="E43" s="13"/>
      <c r="F43" s="13"/>
      <c r="G43" s="14"/>
      <c r="H43" s="10"/>
      <c r="I43" s="10"/>
      <c r="J43" s="1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8" ht="12.75" customHeight="1" x14ac:dyDescent="0.25">
      <c r="A44" s="10"/>
      <c r="B44" s="59"/>
      <c r="C44" s="60"/>
      <c r="D44" s="61"/>
      <c r="E44" s="13"/>
      <c r="F44" s="13"/>
      <c r="G44" s="14"/>
      <c r="H44" s="10"/>
      <c r="I44" s="10"/>
      <c r="J44" s="1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8" ht="12.75" customHeight="1" x14ac:dyDescent="0.25">
      <c r="A45" s="21"/>
      <c r="B45" s="59"/>
      <c r="C45" s="60"/>
      <c r="D45" s="61"/>
      <c r="E45" s="19"/>
      <c r="F45" s="20"/>
      <c r="G45" s="19"/>
      <c r="H45" s="10"/>
      <c r="I45" s="10"/>
      <c r="J45" s="10"/>
      <c r="K45" s="15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8" ht="12.75" customHeight="1" x14ac:dyDescent="0.25">
      <c r="A46" s="21"/>
      <c r="B46" s="59"/>
      <c r="C46" s="60"/>
      <c r="D46" s="61"/>
      <c r="E46" s="19"/>
      <c r="F46" s="20"/>
      <c r="G46" s="19"/>
      <c r="H46" s="10"/>
      <c r="I46" s="10"/>
      <c r="J46" s="1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8" ht="12.75" customHeight="1" x14ac:dyDescent="0.25">
      <c r="A47" s="21"/>
      <c r="B47" s="59"/>
      <c r="C47" s="60"/>
      <c r="D47" s="61"/>
      <c r="E47" s="19"/>
      <c r="F47" s="20"/>
      <c r="G47" s="19"/>
      <c r="H47" s="10"/>
      <c r="I47" s="10"/>
      <c r="J47" s="1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8" ht="12.75" customHeight="1" x14ac:dyDescent="0.25">
      <c r="A48" s="21"/>
      <c r="B48" s="59"/>
      <c r="C48" s="60"/>
      <c r="D48" s="61"/>
      <c r="E48" s="19"/>
      <c r="F48" s="20"/>
      <c r="G48" s="19"/>
      <c r="H48" s="10"/>
      <c r="I48" s="10"/>
      <c r="J48" s="1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2.75" customHeight="1" x14ac:dyDescent="0.25">
      <c r="A49" s="21"/>
      <c r="B49" s="59"/>
      <c r="C49" s="60"/>
      <c r="D49" s="61"/>
      <c r="E49" s="19"/>
      <c r="F49" s="20"/>
      <c r="G49" s="19"/>
      <c r="H49" s="10"/>
      <c r="I49" s="10"/>
      <c r="J49" s="1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12.75" customHeight="1" x14ac:dyDescent="0.25">
      <c r="A50" s="21"/>
      <c r="B50" s="59"/>
      <c r="C50" s="60"/>
      <c r="D50" s="61"/>
      <c r="E50" s="19"/>
      <c r="F50" s="20"/>
      <c r="G50" s="19"/>
      <c r="H50" s="10"/>
      <c r="I50" s="10"/>
      <c r="J50" s="1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ht="12.75" customHeight="1" x14ac:dyDescent="0.25">
      <c r="A51" s="21"/>
      <c r="B51" s="59"/>
      <c r="C51" s="60"/>
      <c r="D51" s="61"/>
      <c r="E51" s="19"/>
      <c r="F51" s="20"/>
      <c r="G51" s="19"/>
      <c r="H51" s="10"/>
      <c r="I51" s="10"/>
      <c r="J51" s="1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ht="12.75" customHeight="1" x14ac:dyDescent="0.25">
      <c r="A52" s="21"/>
      <c r="B52" s="59"/>
      <c r="C52" s="60"/>
      <c r="D52" s="61"/>
      <c r="E52" s="19"/>
      <c r="F52" s="20"/>
      <c r="G52" s="19"/>
      <c r="H52" s="10"/>
      <c r="I52" s="10"/>
      <c r="J52" s="1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ht="12.75" customHeight="1" x14ac:dyDescent="0.25">
      <c r="A53" s="21"/>
      <c r="B53" s="59"/>
      <c r="C53" s="60"/>
      <c r="D53" s="61"/>
      <c r="E53" s="19"/>
      <c r="F53" s="20"/>
      <c r="G53" s="19"/>
      <c r="H53" s="10"/>
      <c r="I53" s="21"/>
      <c r="J53" s="21"/>
      <c r="K53" s="1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10"/>
      <c r="Y53" s="21"/>
    </row>
    <row r="54" spans="1:25" ht="12.75" customHeight="1" x14ac:dyDescent="0.25">
      <c r="A54" s="21"/>
      <c r="B54" s="59"/>
      <c r="C54" s="60"/>
      <c r="D54" s="61"/>
      <c r="E54" s="19"/>
      <c r="F54" s="20"/>
      <c r="G54" s="19"/>
      <c r="H54" s="10"/>
      <c r="I54" s="21"/>
      <c r="J54" s="21"/>
      <c r="K54" s="1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10"/>
      <c r="Y54" s="21"/>
    </row>
    <row r="55" spans="1:25" ht="12.75" customHeight="1" thickBot="1" x14ac:dyDescent="0.3">
      <c r="A55" s="9"/>
      <c r="B55" s="83"/>
      <c r="C55" s="84"/>
      <c r="D55" s="85"/>
      <c r="E55" s="24"/>
      <c r="F55" s="25"/>
      <c r="G55" s="24"/>
      <c r="H55" s="10"/>
      <c r="I55" s="21"/>
      <c r="J55" s="21"/>
      <c r="K55" s="1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10"/>
      <c r="Y55" s="21"/>
    </row>
    <row r="56" spans="1:25" ht="15" customHeight="1" x14ac:dyDescent="0.25">
      <c r="A56" s="77" t="s">
        <v>4</v>
      </c>
      <c r="B56" s="78"/>
      <c r="C56" s="78"/>
      <c r="D56" s="78"/>
      <c r="E56" s="78"/>
      <c r="F56" s="78"/>
      <c r="G56" s="79"/>
      <c r="H56" s="50">
        <f t="shared" ref="H56:N56" si="0">SUM(H14:H54)</f>
        <v>200.12761111111109</v>
      </c>
      <c r="I56" s="50">
        <f t="shared" si="0"/>
        <v>200.12761111111109</v>
      </c>
      <c r="J56" s="50">
        <f t="shared" si="0"/>
        <v>72.279035666666672</v>
      </c>
      <c r="K56" s="86">
        <f t="shared" si="0"/>
        <v>52.425068172839495</v>
      </c>
      <c r="L56" s="86">
        <f t="shared" si="0"/>
        <v>67.262718864197524</v>
      </c>
      <c r="M56" s="50">
        <f>SUM(M14:M54)</f>
        <v>0</v>
      </c>
      <c r="N56" s="50">
        <f t="shared" si="0"/>
        <v>700.56</v>
      </c>
      <c r="O56" s="39">
        <f>SUM(O14:O54)</f>
        <v>587.74599999999998</v>
      </c>
      <c r="P56" s="39">
        <f t="shared" ref="P56:S56" si="1">SUM(P14:P54)</f>
        <v>0</v>
      </c>
      <c r="Q56" s="54">
        <f t="shared" si="1"/>
        <v>0</v>
      </c>
      <c r="R56" s="54">
        <f t="shared" si="1"/>
        <v>0</v>
      </c>
      <c r="S56" s="52">
        <f t="shared" si="1"/>
        <v>0</v>
      </c>
      <c r="T56" s="39">
        <f>SUM(T14:T54)</f>
        <v>0</v>
      </c>
      <c r="U56" s="39">
        <f>SUM(U14:U54)</f>
        <v>2022.4606666666666</v>
      </c>
      <c r="V56" s="39">
        <f t="shared" ref="V56" si="2">SUM(V14:V54)</f>
        <v>809.56</v>
      </c>
      <c r="W56" s="39">
        <f t="shared" ref="W56" si="3">SUM(W14:W54)</f>
        <v>181.57333333333327</v>
      </c>
      <c r="X56" s="50">
        <f t="shared" ref="X56" si="4">SUM(X14:X54)</f>
        <v>12.580339506172839</v>
      </c>
      <c r="Y56" s="39">
        <f>SUM(Y15:Y54)</f>
        <v>0</v>
      </c>
    </row>
    <row r="57" spans="1:25" ht="15" customHeight="1" thickBot="1" x14ac:dyDescent="0.3">
      <c r="A57" s="80"/>
      <c r="B57" s="81"/>
      <c r="C57" s="81"/>
      <c r="D57" s="81"/>
      <c r="E57" s="81"/>
      <c r="F57" s="81"/>
      <c r="G57" s="82"/>
      <c r="H57" s="51"/>
      <c r="I57" s="51"/>
      <c r="J57" s="51"/>
      <c r="K57" s="87"/>
      <c r="L57" s="87"/>
      <c r="M57" s="51"/>
      <c r="N57" s="51"/>
      <c r="O57" s="40"/>
      <c r="P57" s="40"/>
      <c r="Q57" s="55"/>
      <c r="R57" s="55"/>
      <c r="S57" s="53"/>
      <c r="T57" s="40"/>
      <c r="U57" s="40"/>
      <c r="V57" s="40"/>
      <c r="W57" s="40"/>
      <c r="X57" s="51"/>
      <c r="Y57" s="40"/>
    </row>
    <row r="60" spans="1:25" x14ac:dyDescent="0.3">
      <c r="N60" s="26">
        <f>44.145+41.088+22.716+18.932+26.07+22.51</f>
        <v>175.46100000000001</v>
      </c>
    </row>
  </sheetData>
  <mergeCells count="85">
    <mergeCell ref="B16:D16"/>
    <mergeCell ref="B17:D17"/>
    <mergeCell ref="B18:D18"/>
    <mergeCell ref="W2:W12"/>
    <mergeCell ref="V2:V12"/>
    <mergeCell ref="B15:D15"/>
    <mergeCell ref="U2:U12"/>
    <mergeCell ref="W56:W57"/>
    <mergeCell ref="Y2:Y12"/>
    <mergeCell ref="Y56:Y57"/>
    <mergeCell ref="X2:X12"/>
    <mergeCell ref="X56:X57"/>
    <mergeCell ref="I56:I57"/>
    <mergeCell ref="L56:L57"/>
    <mergeCell ref="J2:J12"/>
    <mergeCell ref="J56:J57"/>
    <mergeCell ref="N2:N12"/>
    <mergeCell ref="K56:K57"/>
    <mergeCell ref="A14:Y14"/>
    <mergeCell ref="T2:T12"/>
    <mergeCell ref="B22:D22"/>
    <mergeCell ref="B24:D24"/>
    <mergeCell ref="H2:H12"/>
    <mergeCell ref="B25:D25"/>
    <mergeCell ref="I2:I12"/>
    <mergeCell ref="E1:F12"/>
    <mergeCell ref="G1:G13"/>
    <mergeCell ref="V56:V57"/>
    <mergeCell ref="B33:D33"/>
    <mergeCell ref="B44:D44"/>
    <mergeCell ref="B52:D52"/>
    <mergeCell ref="B46:D46"/>
    <mergeCell ref="A56:G57"/>
    <mergeCell ref="B55:D55"/>
    <mergeCell ref="B34:D34"/>
    <mergeCell ref="B45:D45"/>
    <mergeCell ref="B37:D37"/>
    <mergeCell ref="B38:D38"/>
    <mergeCell ref="H56:H57"/>
    <mergeCell ref="B39:D39"/>
    <mergeCell ref="B35:D35"/>
    <mergeCell ref="B36:D36"/>
    <mergeCell ref="A1:A13"/>
    <mergeCell ref="B1:D13"/>
    <mergeCell ref="B21:D21"/>
    <mergeCell ref="B54:D54"/>
    <mergeCell ref="B53:D53"/>
    <mergeCell ref="B23:D23"/>
    <mergeCell ref="B19:D19"/>
    <mergeCell ref="B32:D32"/>
    <mergeCell ref="B20:D20"/>
    <mergeCell ref="B27:D27"/>
    <mergeCell ref="B51:D51"/>
    <mergeCell ref="B47:D47"/>
    <mergeCell ref="B28:D28"/>
    <mergeCell ref="M56:M57"/>
    <mergeCell ref="P56:P57"/>
    <mergeCell ref="Q2:Q12"/>
    <mergeCell ref="Q56:Q57"/>
    <mergeCell ref="B26:D26"/>
    <mergeCell ref="B49:D49"/>
    <mergeCell ref="B50:D50"/>
    <mergeCell ref="B31:D31"/>
    <mergeCell ref="B40:D40"/>
    <mergeCell ref="B48:D48"/>
    <mergeCell ref="B30:D30"/>
    <mergeCell ref="B41:D41"/>
    <mergeCell ref="B42:D42"/>
    <mergeCell ref="B43:D43"/>
    <mergeCell ref="B29:D29"/>
    <mergeCell ref="U56:U57"/>
    <mergeCell ref="L2:L12"/>
    <mergeCell ref="K2:K12"/>
    <mergeCell ref="O1:T1"/>
    <mergeCell ref="T56:T57"/>
    <mergeCell ref="N56:N57"/>
    <mergeCell ref="M2:M12"/>
    <mergeCell ref="S2:S12"/>
    <mergeCell ref="S56:S57"/>
    <mergeCell ref="P2:P12"/>
    <mergeCell ref="R2:R12"/>
    <mergeCell ref="R56:R57"/>
    <mergeCell ref="O2:O12"/>
    <mergeCell ref="O56:O57"/>
    <mergeCell ref="U1:V1"/>
  </mergeCells>
  <phoneticPr fontId="6" type="noConversion"/>
  <pageMargins left="0.25" right="0.25" top="0.25" bottom="0.25" header="0.25" footer="0.25"/>
  <pageSetup paperSize="17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ROADWAY</vt:lpstr>
      <vt:lpstr>ROADWAY!Print_Area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Sizan Ava</cp:lastModifiedBy>
  <cp:lastPrinted>2017-11-07T16:30:27Z</cp:lastPrinted>
  <dcterms:created xsi:type="dcterms:W3CDTF">2007-01-18T14:43:23Z</dcterms:created>
  <dcterms:modified xsi:type="dcterms:W3CDTF">2025-01-31T18:11:55Z</dcterms:modified>
</cp:coreProperties>
</file>